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2. ПИР Рек-ция ПС (Установка РАС)\"/>
    </mc:Choice>
  </mc:AlternateContent>
  <bookViews>
    <workbookView xWindow="0" yWindow="0" windowWidth="28800" windowHeight="12240" activeTab="1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'!$A$1:$G$29</definedName>
    <definedName name="_xlnm.Print_Area" localSheetId="1">'Сводная смета'!$A$1:$D$22</definedName>
  </definedNames>
  <calcPr calcId="162913" calcMode="manual"/>
</workbook>
</file>

<file path=xl/calcChain.xml><?xml version="1.0" encoding="utf-8"?>
<calcChain xmlns="http://schemas.openxmlformats.org/spreadsheetml/2006/main">
  <c r="F7" i="5" l="1"/>
  <c r="G8" i="5" l="1"/>
  <c r="G7" i="5"/>
  <c r="E23" i="5" l="1"/>
  <c r="F22" i="5" s="1"/>
  <c r="D14" i="2"/>
  <c r="D15" i="2" s="1"/>
  <c r="D16" i="2" s="1"/>
  <c r="F21" i="5" l="1"/>
  <c r="F23" i="5" s="1"/>
</calcChain>
</file>

<file path=xl/sharedStrings.xml><?xml version="1.0" encoding="utf-8"?>
<sst xmlns="http://schemas.openxmlformats.org/spreadsheetml/2006/main" count="85" uniqueCount="56">
  <si>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</si>
  <si>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</si>
  <si>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</si>
  <si>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</si>
  <si>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</si>
  <si>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</si>
  <si>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</si>
  <si>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</si>
  <si>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</si>
  <si>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</si>
  <si>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</si>
  <si>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</si>
  <si>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</si>
  <si>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</si>
  <si>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</si>
  <si>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</si>
  <si>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</si>
  <si>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</si>
  <si>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</si>
  <si>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</si>
  <si>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</si>
  <si>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</si>
  <si>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</si>
  <si>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</si>
  <si>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</si>
  <si>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</si>
  <si>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</si>
  <si>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</si>
  <si>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</si>
  <si>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</si>
  <si>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</si>
  <si>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</si>
  <si>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</si>
  <si>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</si>
  <si>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</si>
  <si>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</si>
  <si>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</si>
  <si>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</si>
  <si>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</si>
  <si>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</si>
  <si>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</si>
  <si>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</si>
  <si>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</si>
  <si>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</si>
  <si>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</si>
  <si>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</si>
  <si>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</si>
  <si>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</si>
  <si>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</si>
  <si>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</si>
  <si>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-</t>
  </si>
  <si>
    <t>Выполнение проектных работ по реконструкции ПС (установка регистраторов аварийных событий) филиала АО "Тюменьэнерго" Северные электрические сети.</t>
  </si>
  <si>
    <t xml:space="preserve">1. </t>
  </si>
  <si>
    <t>Разработка проектной документации</t>
  </si>
  <si>
    <t>Разработка рабочей документации</t>
  </si>
  <si>
    <t>Показатели инвестиционной программы АО "Тюменьэнерго" по объекту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</si>
</sst>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  <font>
      <i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7" fillId="2" borderId="0" xfId="0" applyFont="1" applyFill="1" applyBorder="1" applyAlignment="1"/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0" fontId="20" fillId="0" borderId="0" xfId="0" applyFont="1"/>
    <xf numFmtId="4" fontId="2" fillId="0" borderId="2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12" fillId="0" borderId="9" xfId="1" applyNumberFormat="1" applyFont="1" applyBorder="1" applyAlignment="1">
      <alignment horizontal="center" vertical="center"/>
    </xf>
    <xf numFmtId="4" fontId="15" fillId="0" borderId="9" xfId="1" applyNumberFormat="1" applyFont="1" applyBorder="1" applyAlignment="1">
      <alignment horizontal="center" vertical="center"/>
    </xf>
    <xf numFmtId="0" fontId="1" fillId="0" borderId="30" xfId="0" applyFont="1" applyBorder="1"/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49" fontId="2" fillId="0" borderId="9" xfId="0" applyNumberFormat="1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2" fontId="15" fillId="0" borderId="19" xfId="1" applyNumberFormat="1" applyFont="1" applyBorder="1" applyAlignment="1">
      <alignment horizontal="center" vertical="center"/>
    </xf>
    <xf numFmtId="2" fontId="12" fillId="0" borderId="9" xfId="1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left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22" xfId="1" applyFont="1" applyBorder="1" applyAlignment="1">
      <alignment horizontal="left" wrapText="1"/>
    </xf>
    <xf numFmtId="0" fontId="11" fillId="0" borderId="23" xfId="1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3" fillId="0" borderId="2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wrapText="1"/>
    </xf>
    <xf numFmtId="0" fontId="20" fillId="0" borderId="21" xfId="0" applyFont="1" applyBorder="1" applyAlignment="1">
      <alignment horizontal="left" vertical="top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0"/>
  <sheetViews>
    <sheetView view="pageBreakPreview" topLeftCell="A10" zoomScaleNormal="100" workbookViewId="0">
      <selection activeCell="B19" sqref="B19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6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29"/>
      <c r="C1" s="30"/>
      <c r="G1" s="76" t="s">
        <v>20</v>
      </c>
    </row>
    <row r="2" spans="1:13" x14ac:dyDescent="0.25">
      <c r="C2" s="30"/>
      <c r="G2" s="76" t="s">
        <v>3</v>
      </c>
    </row>
    <row r="3" spans="1:13" x14ac:dyDescent="0.25">
      <c r="G3" s="76" t="s">
        <v>2</v>
      </c>
    </row>
    <row r="4" spans="1:13" x14ac:dyDescent="0.25">
      <c r="G4" s="76" t="s">
        <v>45</v>
      </c>
    </row>
    <row r="5" spans="1:13" ht="32.25" customHeight="1" x14ac:dyDescent="0.25">
      <c r="B5" s="95" t="s">
        <v>55</v>
      </c>
      <c r="C5" s="95"/>
      <c r="D5" s="95"/>
      <c r="E5" s="95"/>
      <c r="F5" s="95"/>
      <c r="G5" s="41" t="s">
        <v>24</v>
      </c>
      <c r="H5" s="34"/>
      <c r="I5" s="34"/>
      <c r="J5" s="34"/>
      <c r="K5" s="34"/>
    </row>
    <row r="6" spans="1:13" ht="18" customHeight="1" x14ac:dyDescent="0.25">
      <c r="B6" s="38" t="s">
        <v>25</v>
      </c>
      <c r="C6" s="39" t="s">
        <v>26</v>
      </c>
      <c r="D6" s="39" t="s">
        <v>27</v>
      </c>
      <c r="E6" s="39" t="s">
        <v>28</v>
      </c>
      <c r="F6" s="40" t="s">
        <v>29</v>
      </c>
      <c r="G6" s="62" t="s">
        <v>30</v>
      </c>
      <c r="H6" s="36"/>
      <c r="I6" s="35"/>
      <c r="J6" s="36"/>
      <c r="K6" s="35"/>
      <c r="L6" s="36"/>
      <c r="M6" s="35"/>
    </row>
    <row r="7" spans="1:13" ht="17.25" customHeight="1" x14ac:dyDescent="0.25">
      <c r="B7" s="38" t="s">
        <v>31</v>
      </c>
      <c r="C7" s="39" t="s">
        <v>50</v>
      </c>
      <c r="D7" s="39" t="s">
        <v>50</v>
      </c>
      <c r="E7" s="39" t="s">
        <v>50</v>
      </c>
      <c r="F7" s="78">
        <f>F8/1.18</f>
        <v>590.81694915254241</v>
      </c>
      <c r="G7" s="77">
        <f>F7</f>
        <v>590.81694915254241</v>
      </c>
      <c r="H7" s="36"/>
      <c r="I7" s="37"/>
      <c r="J7" s="36"/>
      <c r="K7" s="37"/>
      <c r="L7" s="36"/>
      <c r="M7" s="37"/>
    </row>
    <row r="8" spans="1:13" ht="18" customHeight="1" x14ac:dyDescent="0.25">
      <c r="B8" s="38" t="s">
        <v>32</v>
      </c>
      <c r="C8" s="39" t="s">
        <v>50</v>
      </c>
      <c r="D8" s="39" t="s">
        <v>50</v>
      </c>
      <c r="E8" s="39" t="s">
        <v>50</v>
      </c>
      <c r="F8" s="84">
        <v>697.16399999999999</v>
      </c>
      <c r="G8" s="85">
        <f>F8</f>
        <v>697.16399999999999</v>
      </c>
      <c r="H8" s="79"/>
      <c r="I8" s="37"/>
      <c r="J8" s="36"/>
      <c r="K8" s="37"/>
      <c r="L8" s="36"/>
      <c r="M8" s="37"/>
    </row>
    <row r="9" spans="1:13" x14ac:dyDescent="0.25">
      <c r="B9" s="96" t="s">
        <v>48</v>
      </c>
      <c r="C9" s="97"/>
      <c r="D9" s="97"/>
      <c r="E9" s="97"/>
      <c r="F9" s="97"/>
      <c r="G9" s="97"/>
      <c r="H9" s="98"/>
      <c r="I9" s="98"/>
      <c r="J9" s="98"/>
      <c r="K9" s="98"/>
    </row>
    <row r="10" spans="1:13" x14ac:dyDescent="0.25">
      <c r="B10" s="86"/>
      <c r="C10" s="83"/>
      <c r="D10" s="83"/>
      <c r="E10" s="83"/>
      <c r="F10" s="83"/>
      <c r="G10" s="83"/>
      <c r="H10" s="83"/>
      <c r="I10" s="83"/>
      <c r="J10" s="83"/>
      <c r="K10" s="83"/>
    </row>
    <row r="11" spans="1:13" x14ac:dyDescent="0.25">
      <c r="B11" s="86"/>
      <c r="C11" s="83"/>
      <c r="D11" s="83"/>
      <c r="E11" s="83"/>
      <c r="F11" s="83"/>
      <c r="G11" s="83"/>
      <c r="H11" s="83"/>
      <c r="I11" s="83"/>
      <c r="J11" s="83"/>
      <c r="K11" s="83"/>
    </row>
    <row r="12" spans="1:13" ht="19.5" customHeight="1" x14ac:dyDescent="0.25">
      <c r="A12" s="107" t="s">
        <v>46</v>
      </c>
      <c r="B12" s="107"/>
      <c r="C12" s="107"/>
      <c r="D12" s="107"/>
      <c r="E12" s="107"/>
      <c r="F12" s="107"/>
      <c r="G12" s="107"/>
    </row>
    <row r="13" spans="1:13" ht="38.25" customHeight="1" x14ac:dyDescent="0.25">
      <c r="A13" s="105" t="s">
        <v>51</v>
      </c>
      <c r="B13" s="105"/>
      <c r="C13" s="105"/>
      <c r="D13" s="105"/>
      <c r="E13" s="105"/>
      <c r="F13" s="105"/>
      <c r="G13" s="105"/>
    </row>
    <row r="14" spans="1:13" s="2" customFormat="1" ht="15" customHeight="1" thickBot="1" x14ac:dyDescent="0.3">
      <c r="A14" s="106" t="s">
        <v>44</v>
      </c>
      <c r="B14" s="106"/>
      <c r="C14" s="106"/>
      <c r="D14" s="106"/>
      <c r="E14" s="106"/>
      <c r="F14" s="106"/>
      <c r="G14" s="106"/>
    </row>
    <row r="15" spans="1:13" s="3" customFormat="1" ht="75" customHeight="1" x14ac:dyDescent="0.2">
      <c r="A15" s="4" t="s">
        <v>4</v>
      </c>
      <c r="B15" s="5" t="s">
        <v>5</v>
      </c>
      <c r="C15" s="75" t="s">
        <v>37</v>
      </c>
      <c r="D15" s="75" t="s">
        <v>38</v>
      </c>
      <c r="E15" s="5" t="s">
        <v>21</v>
      </c>
      <c r="F15" s="99" t="s">
        <v>23</v>
      </c>
      <c r="G15" s="100"/>
    </row>
    <row r="16" spans="1:13" s="3" customFormat="1" ht="15.75" thickBot="1" x14ac:dyDescent="0.25">
      <c r="A16" s="7">
        <v>1</v>
      </c>
      <c r="B16" s="8">
        <v>2</v>
      </c>
      <c r="C16" s="8">
        <v>3</v>
      </c>
      <c r="D16" s="8">
        <v>4</v>
      </c>
      <c r="E16" s="8">
        <v>5</v>
      </c>
      <c r="F16" s="101">
        <v>6</v>
      </c>
      <c r="G16" s="102"/>
    </row>
    <row r="17" spans="1:7" s="3" customFormat="1" ht="45" x14ac:dyDescent="0.2">
      <c r="A17" s="4" t="s">
        <v>33</v>
      </c>
      <c r="B17" s="59" t="s">
        <v>41</v>
      </c>
      <c r="C17" s="57" t="s">
        <v>14</v>
      </c>
      <c r="D17" s="57" t="s">
        <v>14</v>
      </c>
      <c r="E17" s="58">
        <v>0</v>
      </c>
      <c r="F17" s="103" t="s">
        <v>15</v>
      </c>
      <c r="G17" s="104"/>
    </row>
    <row r="18" spans="1:7" ht="78" customHeight="1" x14ac:dyDescent="0.25">
      <c r="A18" s="32" t="s">
        <v>42</v>
      </c>
      <c r="B18" s="44" t="s">
        <v>40</v>
      </c>
      <c r="C18" s="49" t="s">
        <v>14</v>
      </c>
      <c r="D18" s="49" t="s">
        <v>14</v>
      </c>
      <c r="E18" s="50">
        <v>0</v>
      </c>
      <c r="F18" s="91" t="s">
        <v>15</v>
      </c>
      <c r="G18" s="92"/>
    </row>
    <row r="19" spans="1:7" ht="30" x14ac:dyDescent="0.25">
      <c r="A19" s="54" t="s">
        <v>34</v>
      </c>
      <c r="B19" s="45" t="s">
        <v>16</v>
      </c>
      <c r="C19" s="25" t="s">
        <v>14</v>
      </c>
      <c r="D19" s="25" t="s">
        <v>14</v>
      </c>
      <c r="E19" s="51" t="s">
        <v>15</v>
      </c>
      <c r="F19" s="93" t="s">
        <v>15</v>
      </c>
      <c r="G19" s="94"/>
    </row>
    <row r="20" spans="1:7" ht="51" customHeight="1" x14ac:dyDescent="0.25">
      <c r="A20" s="55" t="s">
        <v>35</v>
      </c>
      <c r="B20" s="46" t="s">
        <v>43</v>
      </c>
      <c r="C20" s="25" t="s">
        <v>14</v>
      </c>
      <c r="D20" s="25" t="s">
        <v>14</v>
      </c>
      <c r="E20" s="51">
        <v>0</v>
      </c>
      <c r="F20" s="91" t="s">
        <v>15</v>
      </c>
      <c r="G20" s="92"/>
    </row>
    <row r="21" spans="1:7" ht="60.75" thickBot="1" x14ac:dyDescent="0.3">
      <c r="A21" s="56" t="s">
        <v>36</v>
      </c>
      <c r="B21" s="52" t="s">
        <v>17</v>
      </c>
      <c r="C21" s="53" t="s">
        <v>14</v>
      </c>
      <c r="D21" s="33" t="s">
        <v>14</v>
      </c>
      <c r="E21" s="31" t="s">
        <v>15</v>
      </c>
      <c r="F21" s="87">
        <f>E23*20%</f>
        <v>0</v>
      </c>
      <c r="G21" s="88"/>
    </row>
    <row r="22" spans="1:7" ht="30" hidden="1" customHeight="1" x14ac:dyDescent="0.25">
      <c r="A22" s="63"/>
      <c r="B22" s="64" t="s">
        <v>22</v>
      </c>
      <c r="C22" s="65"/>
      <c r="D22" s="66"/>
      <c r="E22" s="67" t="s">
        <v>15</v>
      </c>
      <c r="F22" s="68">
        <f>E23*15%</f>
        <v>0</v>
      </c>
      <c r="G22" s="69"/>
    </row>
    <row r="23" spans="1:7" s="2" customFormat="1" ht="32.25" customHeight="1" thickBot="1" x14ac:dyDescent="0.25">
      <c r="A23" s="70"/>
      <c r="B23" s="71" t="s">
        <v>0</v>
      </c>
      <c r="C23" s="72"/>
      <c r="D23" s="72"/>
      <c r="E23" s="74">
        <f>SUM(E18:E21)</f>
        <v>0</v>
      </c>
      <c r="F23" s="89">
        <f>SUM(F18:F22)</f>
        <v>0</v>
      </c>
      <c r="G23" s="90"/>
    </row>
    <row r="24" spans="1:7" x14ac:dyDescent="0.25">
      <c r="A24" s="73" t="s">
        <v>47</v>
      </c>
    </row>
    <row r="28" spans="1:7" x14ac:dyDescent="0.25">
      <c r="B28" s="2" t="s">
        <v>1</v>
      </c>
      <c r="D28" s="2" t="s">
        <v>6</v>
      </c>
    </row>
    <row r="29" spans="1:7" x14ac:dyDescent="0.25">
      <c r="B29" s="27" t="s">
        <v>39</v>
      </c>
      <c r="D29" s="2"/>
    </row>
    <row r="30" spans="1:7" x14ac:dyDescent="0.25">
      <c r="B30" s="28"/>
    </row>
    <row r="31" spans="1:7" x14ac:dyDescent="0.25">
      <c r="B31" s="28"/>
    </row>
    <row r="32" spans="1:7" x14ac:dyDescent="0.25">
      <c r="B32" s="28"/>
    </row>
    <row r="33" spans="2:2" x14ac:dyDescent="0.25">
      <c r="B33" s="28"/>
    </row>
    <row r="34" spans="2:2" x14ac:dyDescent="0.25">
      <c r="B34" s="28"/>
    </row>
    <row r="35" spans="2:2" x14ac:dyDescent="0.25">
      <c r="B35" s="28"/>
    </row>
    <row r="40" spans="2:2" x14ac:dyDescent="0.25">
      <c r="B40" s="2"/>
    </row>
  </sheetData>
  <mergeCells count="13">
    <mergeCell ref="B5:F5"/>
    <mergeCell ref="B9:K9"/>
    <mergeCell ref="F20:G20"/>
    <mergeCell ref="F15:G15"/>
    <mergeCell ref="F16:G16"/>
    <mergeCell ref="F17:G17"/>
    <mergeCell ref="A13:G13"/>
    <mergeCell ref="A14:G14"/>
    <mergeCell ref="A12:G12"/>
    <mergeCell ref="F21:G21"/>
    <mergeCell ref="F23:G23"/>
    <mergeCell ref="F18:G18"/>
    <mergeCell ref="F19:G19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3"/>
  <sheetViews>
    <sheetView tabSelected="1" view="pageBreakPreview" zoomScaleNormal="100" workbookViewId="0">
      <selection activeCell="B14" sqref="B14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80" t="s">
        <v>18</v>
      </c>
    </row>
    <row r="2" spans="1:5" x14ac:dyDescent="0.25">
      <c r="D2" s="76" t="s">
        <v>3</v>
      </c>
    </row>
    <row r="3" spans="1:5" x14ac:dyDescent="0.25">
      <c r="D3" s="76" t="s">
        <v>2</v>
      </c>
    </row>
    <row r="4" spans="1:5" x14ac:dyDescent="0.25">
      <c r="D4" s="81" t="s">
        <v>19</v>
      </c>
    </row>
    <row r="5" spans="1:5" ht="11.25" customHeight="1" x14ac:dyDescent="0.25"/>
    <row r="6" spans="1:5" x14ac:dyDescent="0.25">
      <c r="A6" s="108" t="s">
        <v>49</v>
      </c>
      <c r="B6" s="108"/>
      <c r="C6" s="108"/>
      <c r="D6" s="108"/>
    </row>
    <row r="7" spans="1:5" ht="31.5" customHeight="1" x14ac:dyDescent="0.25">
      <c r="A7" s="110" t="s">
        <v>51</v>
      </c>
      <c r="B7" s="110"/>
      <c r="C7" s="110"/>
      <c r="D7" s="110"/>
      <c r="E7" s="61"/>
    </row>
    <row r="8" spans="1:5" s="2" customFormat="1" ht="16.5" customHeight="1" thickBot="1" x14ac:dyDescent="0.3">
      <c r="A8" s="109" t="s">
        <v>44</v>
      </c>
      <c r="B8" s="109"/>
      <c r="C8" s="109"/>
      <c r="D8" s="109"/>
      <c r="E8" s="60"/>
    </row>
    <row r="9" spans="1:5" s="3" customFormat="1" ht="45" x14ac:dyDescent="0.2">
      <c r="A9" s="4" t="s">
        <v>7</v>
      </c>
      <c r="B9" s="5" t="s">
        <v>8</v>
      </c>
      <c r="C9" s="5" t="s">
        <v>9</v>
      </c>
      <c r="D9" s="6" t="s">
        <v>10</v>
      </c>
    </row>
    <row r="10" spans="1:5" s="3" customFormat="1" ht="15.75" thickBot="1" x14ac:dyDescent="0.25">
      <c r="A10" s="7">
        <v>1</v>
      </c>
      <c r="B10" s="8">
        <v>2</v>
      </c>
      <c r="C10" s="8">
        <v>3</v>
      </c>
      <c r="D10" s="9">
        <v>4</v>
      </c>
    </row>
    <row r="11" spans="1:5" x14ac:dyDescent="0.25">
      <c r="A11" s="10" t="s">
        <v>52</v>
      </c>
      <c r="B11" s="42" t="s">
        <v>53</v>
      </c>
      <c r="C11" s="11"/>
      <c r="D11" s="47">
        <v>0</v>
      </c>
    </row>
    <row r="12" spans="1:5" x14ac:dyDescent="0.25">
      <c r="A12" s="12" t="s">
        <v>34</v>
      </c>
      <c r="B12" s="43" t="s">
        <v>54</v>
      </c>
      <c r="C12" s="13"/>
      <c r="D12" s="48">
        <v>0</v>
      </c>
    </row>
    <row r="13" spans="1:5" x14ac:dyDescent="0.25">
      <c r="A13" s="12"/>
      <c r="B13" s="45"/>
      <c r="C13" s="13"/>
      <c r="D13" s="48">
        <v>0</v>
      </c>
    </row>
    <row r="14" spans="1:5" s="2" customFormat="1" ht="21" customHeight="1" x14ac:dyDescent="0.2">
      <c r="A14" s="14"/>
      <c r="B14" s="82" t="s">
        <v>11</v>
      </c>
      <c r="C14" s="15"/>
      <c r="D14" s="16">
        <f>SUM(D11:D13)</f>
        <v>0</v>
      </c>
    </row>
    <row r="15" spans="1:5" ht="21" customHeight="1" x14ac:dyDescent="0.25">
      <c r="A15" s="17"/>
      <c r="B15" s="18" t="s">
        <v>12</v>
      </c>
      <c r="C15" s="19"/>
      <c r="D15" s="20">
        <f>D14*0.18</f>
        <v>0</v>
      </c>
    </row>
    <row r="16" spans="1:5" s="2" customFormat="1" ht="21" customHeight="1" thickBot="1" x14ac:dyDescent="0.25">
      <c r="A16" s="21"/>
      <c r="B16" s="22" t="s">
        <v>13</v>
      </c>
      <c r="C16" s="23"/>
      <c r="D16" s="24">
        <f>D14+D15</f>
        <v>0</v>
      </c>
    </row>
    <row r="17" spans="1:4" x14ac:dyDescent="0.25">
      <c r="A17" s="111" t="s">
        <v>47</v>
      </c>
      <c r="B17" s="111"/>
      <c r="C17" s="111"/>
      <c r="D17" s="111"/>
    </row>
    <row r="20" spans="1:4" x14ac:dyDescent="0.25">
      <c r="B20" s="2" t="s">
        <v>1</v>
      </c>
      <c r="C20" s="2" t="s">
        <v>6</v>
      </c>
    </row>
    <row r="21" spans="1:4" x14ac:dyDescent="0.25">
      <c r="B21" s="2" t="s">
        <v>39</v>
      </c>
    </row>
    <row r="33" spans="2:2" x14ac:dyDescent="0.25">
      <c r="B33" s="2"/>
    </row>
  </sheetData>
  <mergeCells count="4">
    <mergeCell ref="A6:D6"/>
    <mergeCell ref="A8:D8"/>
    <mergeCell ref="A7:D7"/>
    <mergeCell ref="A17:D17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2018-02-13T10:28:57Z</cp:lastPrinted>
  <dcterms:created xsi:type="dcterms:W3CDTF">2007-07-25T15:17:50Z</dcterms:created>
  <dcterms:modified xsi:type="dcterms:W3CDTF">2018-03-28T09:52:03Z</dcterms:modified>
</cp:coreProperties>
</file>